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ov\Desktop\Nova mapa (2)\OBR-Popisi del\SKLOP 2 ŠENTJANE\SKUPNO sklop 2\"/>
    </mc:Choice>
  </mc:AlternateContent>
  <bookViews>
    <workbookView xWindow="0" yWindow="0" windowWidth="28800" windowHeight="12435"/>
  </bookViews>
  <sheets>
    <sheet name="Lis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E13" i="1"/>
  <c r="E12" i="1" l="1"/>
  <c r="D15" i="1" l="1"/>
  <c r="D14" i="1"/>
  <c r="D13" i="1"/>
  <c r="D12" i="1"/>
  <c r="C15" i="1"/>
  <c r="C14" i="1"/>
  <c r="C13" i="1"/>
  <c r="C12" i="1"/>
  <c r="C16" i="1" l="1"/>
  <c r="E16" i="1" l="1"/>
  <c r="E18" i="1" s="1"/>
  <c r="C18" i="1"/>
  <c r="C20" i="1" l="1"/>
  <c r="C22" i="1" s="1"/>
  <c r="E20" i="1"/>
  <c r="E22" i="1" s="1"/>
  <c r="F12" i="1"/>
  <c r="F15" i="1" l="1"/>
  <c r="F14" i="1"/>
  <c r="D16" i="1" l="1"/>
  <c r="F16" i="1" s="1"/>
  <c r="F13" i="1"/>
  <c r="F18" i="1" l="1"/>
  <c r="F20" i="1" s="1"/>
  <c r="F22" i="1" s="1"/>
  <c r="D18" i="1"/>
  <c r="D20" i="1" l="1"/>
  <c r="D22" i="1" s="1"/>
</calcChain>
</file>

<file path=xl/sharedStrings.xml><?xml version="1.0" encoding="utf-8"?>
<sst xmlns="http://schemas.openxmlformats.org/spreadsheetml/2006/main" count="26" uniqueCount="24">
  <si>
    <t>FEKALNA KANALIZACIJA</t>
  </si>
  <si>
    <t>ŠENTJANE 5</t>
  </si>
  <si>
    <t>št. proj. 036-17</t>
  </si>
  <si>
    <t>I</t>
  </si>
  <si>
    <t>PREDDELA</t>
  </si>
  <si>
    <t>II</t>
  </si>
  <si>
    <t>ZEM.BET. DELA</t>
  </si>
  <si>
    <t>III</t>
  </si>
  <si>
    <t>KANALIZACIJA</t>
  </si>
  <si>
    <t>IV</t>
  </si>
  <si>
    <t>ZAKLJ. DELA</t>
  </si>
  <si>
    <t>SKUPAJ :</t>
  </si>
  <si>
    <t>SKUPNA REKAPITULACIJA</t>
  </si>
  <si>
    <t>kanal ŠE 4</t>
  </si>
  <si>
    <t>št. proj. 118-18</t>
  </si>
  <si>
    <t>se5 - Šentjane 5</t>
  </si>
  <si>
    <t>odsek</t>
  </si>
  <si>
    <t>projekt</t>
  </si>
  <si>
    <t>VSE SKUPAJ</t>
  </si>
  <si>
    <t>nepredvidena dela</t>
  </si>
  <si>
    <t>5% nepredvidenih del</t>
  </si>
  <si>
    <t>10% nepredvidenih del</t>
  </si>
  <si>
    <t>DDV 22 %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</si>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</sst>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S_I_T_-;\-* #,##0.00\ _S_I_T_-;_-* &quot;-&quot;??\ _S_I_T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2"/>
      <name val="Arial Narrow"/>
      <family val="2"/>
      <charset val="238"/>
    </font>
    <font>
      <sz val="12"/>
      <name val="Arial Narrow"/>
      <family val="2"/>
      <charset val="238"/>
    </font>
    <font>
      <b/>
      <u/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i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u/>
      <sz val="16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rgb="FF336600"/>
      <name val="Arial"/>
      <family val="2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b/>
      <i/>
      <sz val="12"/>
      <color rgb="FF336600"/>
      <name val="Arial"/>
      <family val="2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4" fontId="7" fillId="0" borderId="0" xfId="2" applyNumberFormat="1" applyFont="1" applyAlignment="1">
      <alignment horizontal="left" vertical="center"/>
    </xf>
    <xf numFmtId="4" fontId="8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164" fontId="10" fillId="0" borderId="0" xfId="3" applyAlignment="1">
      <alignment horizontal="center" vertical="center"/>
    </xf>
    <xf numFmtId="0" fontId="10" fillId="0" borderId="0" xfId="2" applyFont="1"/>
    <xf numFmtId="4" fontId="12" fillId="0" borderId="0" xfId="0" applyNumberFormat="1" applyFont="1"/>
    <xf numFmtId="0" fontId="13" fillId="0" borderId="0" xfId="0" applyNumberFormat="1" applyFont="1" applyAlignment="1">
      <alignment horizontal="center" vertical="center"/>
    </xf>
    <xf numFmtId="4" fontId="13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right"/>
    </xf>
    <xf numFmtId="4" fontId="13" fillId="0" borderId="0" xfId="1" applyNumberFormat="1" applyFont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right"/>
    </xf>
    <xf numFmtId="0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left" vertical="center"/>
    </xf>
    <xf numFmtId="4" fontId="14" fillId="0" borderId="1" xfId="0" applyNumberFormat="1" applyFont="1" applyFill="1" applyBorder="1" applyAlignment="1">
      <alignment horizontal="right"/>
    </xf>
    <xf numFmtId="0" fontId="15" fillId="0" borderId="0" xfId="0" applyNumberFormat="1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4" fontId="13" fillId="0" borderId="2" xfId="0" applyNumberFormat="1" applyFont="1" applyBorder="1" applyAlignment="1">
      <alignment horizontal="right" vertical="center"/>
    </xf>
    <xf numFmtId="4" fontId="14" fillId="0" borderId="2" xfId="0" applyNumberFormat="1" applyFont="1" applyFill="1" applyBorder="1" applyAlignment="1">
      <alignment horizontal="right" vertical="center"/>
    </xf>
    <xf numFmtId="0" fontId="11" fillId="0" borderId="0" xfId="2" applyFont="1" applyAlignment="1">
      <alignment horizontal="right" vertical="center" wrapText="1"/>
    </xf>
    <xf numFmtId="4" fontId="13" fillId="0" borderId="0" xfId="0" applyNumberFormat="1" applyFont="1" applyAlignment="1">
      <alignment horizontal="right"/>
    </xf>
    <xf numFmtId="4" fontId="13" fillId="0" borderId="0" xfId="0" applyNumberFormat="1" applyFont="1" applyBorder="1" applyAlignment="1">
      <alignment horizontal="right" vertical="center"/>
    </xf>
    <xf numFmtId="0" fontId="18" fillId="0" borderId="0" xfId="0" applyFont="1" applyAlignment="1">
      <alignment horizontal="right"/>
    </xf>
    <xf numFmtId="0" fontId="17" fillId="0" borderId="3" xfId="0" applyFont="1" applyBorder="1"/>
    <xf numFmtId="0" fontId="13" fillId="0" borderId="0" xfId="0" applyNumberFormat="1" applyFont="1" applyBorder="1" applyAlignment="1">
      <alignment horizontal="center" vertical="center"/>
    </xf>
  </cellXfs>
  <cellStyles count="4">
    <cellStyle name="Navadno" xfId="0" builtinId="0"/>
    <cellStyle name="Navadno 24" xfId="2"/>
    <cellStyle name="Vejica" xfId="1" builtinId="3"/>
    <cellStyle name="Vejica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pija008%20projektantski%20popis%20del%20-%20PZI%20118-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4803_&#352;entjane_5_PZI_02_brez_ce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ZI_SE5_036-17_Projektantski%20popis%20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sl"/>
      <sheetName val="rekapitulacija kanali"/>
      <sheetName val="rekapitulacija"/>
      <sheetName val="preddela"/>
      <sheetName val="zemeljska betonerska dela"/>
      <sheetName val="kanalizacija"/>
      <sheetName val="zakljucna dela"/>
      <sheetName val="splosni pogoji"/>
    </sheetNames>
    <sheetDataSet>
      <sheetData sheetId="0" refreshError="1"/>
      <sheetData sheetId="1" refreshError="1"/>
      <sheetData sheetId="2"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NAČRTA"/>
      <sheetName val="UVOD V PREDRAČUN"/>
      <sheetName val="Fekalna kanalizacija"/>
      <sheetName val="REKAPITULACIJA"/>
      <sheetName val="HPR_SD_stara verzija"/>
    </sheetNames>
    <sheetDataSet>
      <sheetData sheetId="0" refreshError="1"/>
      <sheetData sheetId="1" refreshError="1"/>
      <sheetData sheetId="2" refreshError="1"/>
      <sheetData sheetId="3">
        <row r="176">
          <cell r="G176">
            <v>0</v>
          </cell>
        </row>
        <row r="178">
          <cell r="G178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sl"/>
      <sheetName val="rekapitulacija kanali"/>
      <sheetName val="rekapitulacija"/>
      <sheetName val="preddela"/>
      <sheetName val="zemeljska betonerska dela"/>
      <sheetName val="kanalizacija"/>
      <sheetName val="zakljucna dela"/>
      <sheetName val="splosni pogoji"/>
    </sheetNames>
    <sheetDataSet>
      <sheetData sheetId="0" refreshError="1"/>
      <sheetData sheetId="1" refreshError="1"/>
      <sheetData sheetId="2"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M8" sqref="M8"/>
    </sheetView>
  </sheetViews>
  <sheetFormatPr defaultRowHeight="15" x14ac:dyDescent="0.25"/>
  <cols>
    <col min="2" max="2" width="49.140625" customWidth="1"/>
    <col min="3" max="3" width="21.85546875" bestFit="1" customWidth="1"/>
    <col min="4" max="4" width="20.7109375" bestFit="1" customWidth="1"/>
    <col min="5" max="5" width="21.85546875" bestFit="1" customWidth="1"/>
    <col min="6" max="6" width="17.42578125" bestFit="1" customWidth="1"/>
  </cols>
  <sheetData>
    <row r="1" spans="1:6" ht="15.75" x14ac:dyDescent="0.25">
      <c r="A1" s="1"/>
      <c r="B1" s="2" t="s">
        <v>0</v>
      </c>
      <c r="C1" s="3"/>
    </row>
    <row r="2" spans="1:6" ht="15.75" x14ac:dyDescent="0.25">
      <c r="A2" s="1"/>
      <c r="B2" s="2" t="s">
        <v>1</v>
      </c>
      <c r="C2" s="4"/>
    </row>
    <row r="3" spans="1:6" ht="15.75" x14ac:dyDescent="0.25">
      <c r="A3" s="1"/>
      <c r="B3" s="5"/>
      <c r="C3" s="6"/>
    </row>
    <row r="4" spans="1:6" ht="15.75" x14ac:dyDescent="0.25">
      <c r="A4" s="1"/>
      <c r="B4" s="7"/>
      <c r="C4" s="6"/>
    </row>
    <row r="5" spans="1:6" ht="15.75" x14ac:dyDescent="0.25">
      <c r="A5" s="1"/>
      <c r="B5" s="8"/>
      <c r="C5" s="6"/>
    </row>
    <row r="6" spans="1:6" ht="15.75" x14ac:dyDescent="0.25">
      <c r="A6" s="1"/>
      <c r="B6" s="8"/>
      <c r="C6" s="6"/>
    </row>
    <row r="7" spans="1:6" ht="20.25" x14ac:dyDescent="0.25">
      <c r="A7" s="1"/>
      <c r="B7" s="9" t="s">
        <v>12</v>
      </c>
      <c r="C7" s="10"/>
    </row>
    <row r="8" spans="1:6" x14ac:dyDescent="0.25">
      <c r="A8" s="1"/>
      <c r="B8" s="11"/>
      <c r="C8" t="s">
        <v>21</v>
      </c>
      <c r="D8" t="s">
        <v>20</v>
      </c>
      <c r="E8" t="s">
        <v>21</v>
      </c>
    </row>
    <row r="9" spans="1:6" ht="15.75" x14ac:dyDescent="0.25">
      <c r="A9" s="1"/>
      <c r="B9" s="27" t="s">
        <v>16</v>
      </c>
      <c r="C9" s="29" t="s">
        <v>13</v>
      </c>
      <c r="D9" s="30" t="s">
        <v>15</v>
      </c>
      <c r="E9" s="30" t="s">
        <v>1</v>
      </c>
      <c r="F9" s="30" t="s">
        <v>18</v>
      </c>
    </row>
    <row r="10" spans="1:6" x14ac:dyDescent="0.25">
      <c r="A10" s="12"/>
      <c r="B10" s="28" t="s">
        <v>17</v>
      </c>
      <c r="C10" s="29" t="s">
        <v>14</v>
      </c>
      <c r="D10" s="30">
        <v>14803</v>
      </c>
      <c r="E10" s="30" t="s">
        <v>2</v>
      </c>
      <c r="F10" s="30"/>
    </row>
    <row r="11" spans="1:6" x14ac:dyDescent="0.25">
      <c r="A11" s="13"/>
      <c r="B11" s="13"/>
      <c r="C11" s="14"/>
    </row>
    <row r="12" spans="1:6" ht="15.75" x14ac:dyDescent="0.25">
      <c r="A12" s="13" t="s">
        <v>3</v>
      </c>
      <c r="B12" s="15" t="s">
        <v>4</v>
      </c>
      <c r="C12" s="16">
        <f>+[1]rekapitulacija!$C$12</f>
        <v>0</v>
      </c>
      <c r="D12" s="16">
        <f>+'[2]Fekalna kanalizacija'!$G$176</f>
        <v>0</v>
      </c>
      <c r="E12" s="16">
        <f>+[3]rekapitulacija!$C$12</f>
        <v>0</v>
      </c>
      <c r="F12" s="16">
        <f>+C12+D12+E12</f>
        <v>0</v>
      </c>
    </row>
    <row r="13" spans="1:6" ht="15.75" x14ac:dyDescent="0.25">
      <c r="A13" s="13" t="s">
        <v>5</v>
      </c>
      <c r="B13" s="17" t="s">
        <v>6</v>
      </c>
      <c r="C13" s="18">
        <f>+[1]rekapitulacija!$C$13</f>
        <v>0</v>
      </c>
      <c r="D13" s="18">
        <f>+'[2]Fekalna kanalizacija'!$G$178+'[2]Fekalna kanalizacija'!$G$180</f>
        <v>0</v>
      </c>
      <c r="E13" s="18">
        <f>+[3]rekapitulacija!$C$13</f>
        <v>0</v>
      </c>
      <c r="F13" s="16">
        <f t="shared" ref="F13:F16" si="0">+C13+D13+E13</f>
        <v>0</v>
      </c>
    </row>
    <row r="14" spans="1:6" ht="15.75" x14ac:dyDescent="0.25">
      <c r="A14" s="13" t="s">
        <v>7</v>
      </c>
      <c r="B14" s="15" t="s">
        <v>8</v>
      </c>
      <c r="C14" s="16">
        <f>+[1]rekapitulacija!$C$14</f>
        <v>0</v>
      </c>
      <c r="D14" s="16">
        <f>+'[2]Fekalna kanalizacija'!$G$182</f>
        <v>0</v>
      </c>
      <c r="E14" s="16">
        <f>+[3]rekapitulacija!$C$14</f>
        <v>0</v>
      </c>
      <c r="F14" s="16">
        <f t="shared" si="0"/>
        <v>0</v>
      </c>
    </row>
    <row r="15" spans="1:6" ht="15.75" x14ac:dyDescent="0.25">
      <c r="A15" s="32" t="s">
        <v>9</v>
      </c>
      <c r="B15" s="15" t="s">
        <v>10</v>
      </c>
      <c r="C15" s="16">
        <f>+[1]rekapitulacija!$C$15</f>
        <v>0</v>
      </c>
      <c r="D15" s="16">
        <f>+'[2]Fekalna kanalizacija'!$G$184</f>
        <v>0</v>
      </c>
      <c r="E15" s="16">
        <f>+[3]rekapitulacija!$C$15</f>
        <v>0</v>
      </c>
      <c r="F15" s="16">
        <f t="shared" si="0"/>
        <v>0</v>
      </c>
    </row>
    <row r="16" spans="1:6" ht="15.75" x14ac:dyDescent="0.25">
      <c r="A16" s="19"/>
      <c r="B16" s="20" t="s">
        <v>19</v>
      </c>
      <c r="C16" s="21">
        <f>SUM(C12:C15)*0.1</f>
        <v>0</v>
      </c>
      <c r="D16" s="21">
        <f>SUM(D12:D15)*0.05</f>
        <v>0</v>
      </c>
      <c r="E16" s="21">
        <f>SUM(E12:E15)*0.1</f>
        <v>0</v>
      </c>
      <c r="F16" s="16">
        <f t="shared" si="0"/>
        <v>0</v>
      </c>
    </row>
    <row r="17" spans="1:6" ht="15.75" x14ac:dyDescent="0.25">
      <c r="A17" s="22"/>
      <c r="B17" s="23"/>
      <c r="C17" s="24"/>
      <c r="D17" s="24"/>
      <c r="E17" s="24"/>
      <c r="F17" s="31"/>
    </row>
    <row r="18" spans="1:6" ht="16.5" thickBot="1" x14ac:dyDescent="0.3">
      <c r="A18" s="13"/>
      <c r="B18" s="25" t="s">
        <v>11</v>
      </c>
      <c r="C18" s="26">
        <f>+C12+C13+C14+C15+C16</f>
        <v>0</v>
      </c>
      <c r="D18" s="26">
        <f>+D12+D13+D14+D15+D16</f>
        <v>0</v>
      </c>
      <c r="E18" s="26">
        <f>+E12+E13+E14+E15+E16</f>
        <v>0</v>
      </c>
      <c r="F18" s="26">
        <f>+F12+F13+F14+F15+F16</f>
        <v>0</v>
      </c>
    </row>
    <row r="19" spans="1:6" ht="15.75" thickTop="1" x14ac:dyDescent="0.25"/>
    <row r="20" spans="1:6" ht="16.5" thickBot="1" x14ac:dyDescent="0.3">
      <c r="B20" s="25" t="s">
        <v>22</v>
      </c>
      <c r="C20" s="26">
        <f>+C18*0.22</f>
        <v>0</v>
      </c>
      <c r="D20" s="26">
        <f>+D18*0.22</f>
        <v>0</v>
      </c>
      <c r="E20" s="26">
        <f>+E18*0.22</f>
        <v>0</v>
      </c>
      <c r="F20" s="26">
        <f>+F18*0.22</f>
        <v>0</v>
      </c>
    </row>
    <row r="21" spans="1:6" ht="15.75" thickTop="1" x14ac:dyDescent="0.25"/>
    <row r="22" spans="1:6" ht="16.5" thickBot="1" x14ac:dyDescent="0.3">
      <c r="B22" s="25" t="s">
        <v>23</v>
      </c>
      <c r="C22" s="26">
        <f>+C18+C20</f>
        <v>0</v>
      </c>
      <c r="D22" s="26">
        <f t="shared" ref="D22:F22" si="1">+D18+D20</f>
        <v>0</v>
      </c>
      <c r="E22" s="26">
        <f t="shared" si="1"/>
        <v>0</v>
      </c>
      <c r="F22" s="26">
        <f t="shared" si="1"/>
        <v>0</v>
      </c>
    </row>
    <row r="23" spans="1:6" ht="15.75" thickTop="1" x14ac:dyDescent="0.25"/>
  </sheetData>
  <pageMargins left="0.7" right="0.7" top="0.75" bottom="0.75" header="0.3" footer="0.3"/>
  <pageSetup paperSize="9" orientation="portrait" r:id="rId1"/>
  <ignoredErrors>
    <ignoredError sqref="D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Veškovo</dc:creator>
  <cp:lastModifiedBy>Marko Veškovo</cp:lastModifiedBy>
  <dcterms:created xsi:type="dcterms:W3CDTF">2022-06-03T09:44:14Z</dcterms:created>
  <dcterms:modified xsi:type="dcterms:W3CDTF">2022-09-27T07:13:40Z</dcterms:modified>
</cp:coreProperties>
</file>